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5015" windowHeight="12765"/>
  </bookViews>
  <sheets>
    <sheet name="нб403" sheetId="5" r:id="rId1"/>
  </sheets>
  <definedNames>
    <definedName name="_xlnm._FilterDatabase" localSheetId="0" hidden="1">нб403!$A$7:$AL$22</definedName>
    <definedName name="_xlnm.Print_Titles" localSheetId="0">нб403!$6:$7</definedName>
    <definedName name="_xlnm.Print_Area" localSheetId="0">нб403!$A$1:$AI$30</definedName>
  </definedNames>
  <calcPr calcId="145621" fullCalcOnLoad="1"/>
</workbook>
</file>

<file path=xl/calcChain.xml><?xml version="1.0" encoding="utf-8"?>
<calcChain xmlns="http://schemas.openxmlformats.org/spreadsheetml/2006/main">
  <c r="AD18" i="5" l="1"/>
  <c r="AC18" i="5"/>
  <c r="AJ18" i="5"/>
  <c r="Z18" i="5"/>
  <c r="AB17" i="5"/>
  <c r="AC17" i="5"/>
  <c r="AD17" i="5"/>
  <c r="AB16" i="5"/>
  <c r="AC16" i="5"/>
  <c r="AD16" i="5"/>
  <c r="AB15" i="5"/>
  <c r="AC15" i="5"/>
  <c r="AD15" i="5"/>
  <c r="AB14" i="5"/>
  <c r="AC14" i="5"/>
  <c r="AD14" i="5"/>
  <c r="AB13" i="5"/>
  <c r="AC13" i="5"/>
  <c r="AD13" i="5"/>
  <c r="AB12" i="5"/>
  <c r="AC12" i="5"/>
  <c r="AD12" i="5"/>
  <c r="AB11" i="5"/>
  <c r="AC11" i="5"/>
  <c r="AD11" i="5"/>
  <c r="AB10" i="5"/>
  <c r="AC10" i="5"/>
  <c r="AD10" i="5"/>
  <c r="AB9" i="5"/>
  <c r="AC9" i="5"/>
  <c r="AD9" i="5"/>
  <c r="AB8" i="5"/>
  <c r="AC8" i="5"/>
  <c r="AD8" i="5"/>
</calcChain>
</file>

<file path=xl/sharedStrings.xml><?xml version="1.0" encoding="utf-8"?>
<sst xmlns="http://schemas.openxmlformats.org/spreadsheetml/2006/main" count="252" uniqueCount="96">
  <si>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</si>
  <si>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</si>
  <si>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</si>
  <si>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</si>
  <si>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</si>
  <si>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</si>
  <si>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</si>
  <si>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</si>
  <si>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</si>
  <si>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</si>
  <si>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</si>
  <si>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</si>
  <si>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</si>
  <si>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</si>
  <si>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</si>
  <si>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</si>
  <si>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</si>
  <si>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</si>
  <si>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</si>
  <si>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</si>
  <si>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</si>
  <si>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</si>
  <si>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</si>
  <si>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</si>
  <si>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</si>
  <si>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</si>
  <si>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</si>
  <si>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</si>
  <si>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</si>
  <si>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</si>
  <si>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</si>
  <si>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</si>
  <si>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</si>
  <si>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</si>
  <si>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Стоимость изделия в ценах 2000 года, руб.</t>
  </si>
  <si>
    <t>-</t>
  </si>
  <si>
    <t>Оборудование</t>
  </si>
  <si>
    <t>угл</t>
  </si>
  <si>
    <t>фланцевое, с комплектом ответных фланцев, крепежа и прокладок</t>
  </si>
  <si>
    <t>-/4</t>
  </si>
  <si>
    <t>III</t>
  </si>
  <si>
    <t>Машинное отделение (деаэраторная, этажерка электроустройств).</t>
  </si>
  <si>
    <t>Клапан запорный сильфонный</t>
  </si>
  <si>
    <t>2,5</t>
  </si>
  <si>
    <t>маховик</t>
  </si>
  <si>
    <t>под приварку</t>
  </si>
  <si>
    <t>II</t>
  </si>
  <si>
    <t>БКП 1/2</t>
  </si>
  <si>
    <t>обессоленная вода</t>
  </si>
  <si>
    <t>встроенный электропривод</t>
  </si>
  <si>
    <t>0,25</t>
  </si>
  <si>
    <t>нж</t>
  </si>
  <si>
    <t>2.ИСУП.3851634</t>
  </si>
  <si>
    <t>4UA20S94</t>
  </si>
  <si>
    <t>R4.00232.3.0.16 изм. 1</t>
  </si>
  <si>
    <t>R4.00232.1.0.12 изм. 1</t>
  </si>
  <si>
    <t>R4.00232.2.0.12изм.1</t>
  </si>
  <si>
    <t xml:space="preserve">Арматура должна соответствовать требованиям ОТТ 1.3.3.99.0141-2012 изм.1._x000D_
</t>
  </si>
  <si>
    <t>2.ИСУП.3851635</t>
  </si>
  <si>
    <t>4UA20S92</t>
  </si>
  <si>
    <t>2.ИСУП.3851637</t>
  </si>
  <si>
    <t>4UA20S93</t>
  </si>
  <si>
    <t>Клапан запорный</t>
  </si>
  <si>
    <t>2.ИСУП.5259321</t>
  </si>
  <si>
    <t>4UJ55S01</t>
  </si>
  <si>
    <t>техническая вода</t>
  </si>
  <si>
    <t>Н-А2-07-24DC</t>
  </si>
  <si>
    <t>R4.01822.3.0.28</t>
  </si>
  <si>
    <t>R4.01822.1.0.26</t>
  </si>
  <si>
    <t>R4.01822.2.0.26</t>
  </si>
  <si>
    <t>Объединенная насосная станция системы охлаждения основного оборудования.</t>
  </si>
  <si>
    <t>С ответными фланцами, крепежем и прокладочным материалом. Статья затрат - оборудование ИТТ № -</t>
  </si>
  <si>
    <t>БКП 2/ОГСВК</t>
  </si>
  <si>
    <t>2.ИСУП.5259322</t>
  </si>
  <si>
    <t>4UJ55S03</t>
  </si>
  <si>
    <t>2.ИСУП.5259323</t>
  </si>
  <si>
    <t>4UJ55S05</t>
  </si>
  <si>
    <t>2.ИСУП.5259324</t>
  </si>
  <si>
    <t>4UJ55S07</t>
  </si>
  <si>
    <t>2.ИСУП.5259325</t>
  </si>
  <si>
    <t>4UJ55S09</t>
  </si>
  <si>
    <t>2.ИСУП.5259326</t>
  </si>
  <si>
    <t>4UJ55S11</t>
  </si>
  <si>
    <t>2.ИСУП.5259327</t>
  </si>
  <si>
    <t>4UJ55S13</t>
  </si>
  <si>
    <t>Сумма НДС, руб.</t>
  </si>
  <si>
    <t>Примечание: Вся фланцевая и межфланцевая арматура поставляется с комплектом ответных фланцев, крепежа и прокладок.</t>
  </si>
  <si>
    <t>От Поставщика:</t>
  </si>
  <si>
    <t>________________ / _____________________ /</t>
  </si>
  <si>
    <t>М.П.</t>
  </si>
  <si>
    <t>по типу КЗО 0208.020.25-100</t>
  </si>
  <si>
    <t>по типу КЗО 0208.080.10-57.П</t>
  </si>
  <si>
    <t>по типу ТУ 3742-003-57180370-2005</t>
  </si>
  <si>
    <t>Спецификация. Поставка клапанов запорных сильфонных общепромышленных для сооружения энергоблока № 4 Ростовской АЭС</t>
  </si>
  <si>
    <t>От Покупателя:</t>
  </si>
  <si>
    <t>Приложение № 1.1 к договору № _______________________от 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</si>
</sst>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72" formatCode="dd/mm/yy;@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6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21" fillId="0" borderId="0"/>
    <xf numFmtId="0" fontId="1" fillId="0" borderId="0"/>
    <xf numFmtId="0" fontId="15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8" fillId="0" borderId="9" applyNumberFormat="0" applyFill="0" applyAlignment="0" applyProtection="0"/>
    <xf numFmtId="0" fontId="2" fillId="0" borderId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</cellStyleXfs>
  <cellXfs count="57">
    <xf numFmtId="0" fontId="0" fillId="0" borderId="0" xfId="0"/>
    <xf numFmtId="0" fontId="22" fillId="0" borderId="0" xfId="0" applyFont="1"/>
    <xf numFmtId="49" fontId="23" fillId="0" borderId="0" xfId="0" applyNumberFormat="1" applyFont="1" applyAlignment="1">
      <alignment vertical="center"/>
    </xf>
    <xf numFmtId="2" fontId="22" fillId="0" borderId="0" xfId="0" applyNumberFormat="1" applyFont="1"/>
    <xf numFmtId="0" fontId="22" fillId="24" borderId="0" xfId="0" applyFont="1" applyFill="1"/>
    <xf numFmtId="0" fontId="22" fillId="0" borderId="0" xfId="0" applyNumberFormat="1" applyFont="1" applyAlignment="1">
      <alignment wrapText="1"/>
    </xf>
    <xf numFmtId="49" fontId="22" fillId="0" borderId="0" xfId="0" applyNumberFormat="1" applyFont="1"/>
    <xf numFmtId="0" fontId="22" fillId="25" borderId="0" xfId="0" applyFont="1" applyFill="1" applyBorder="1" applyAlignment="1">
      <alignment horizontal="center" vertical="center"/>
    </xf>
    <xf numFmtId="0" fontId="24" fillId="0" borderId="0" xfId="0" applyFont="1"/>
    <xf numFmtId="49" fontId="25" fillId="0" borderId="0" xfId="0" applyNumberFormat="1" applyFont="1" applyAlignment="1">
      <alignment vertical="center"/>
    </xf>
    <xf numFmtId="2" fontId="24" fillId="0" borderId="0" xfId="0" applyNumberFormat="1" applyFont="1"/>
    <xf numFmtId="0" fontId="24" fillId="24" borderId="0" xfId="0" applyFont="1" applyFill="1"/>
    <xf numFmtId="0" fontId="24" fillId="0" borderId="0" xfId="0" applyNumberFormat="1" applyFont="1" applyAlignment="1">
      <alignment wrapText="1"/>
    </xf>
    <xf numFmtId="49" fontId="24" fillId="0" borderId="0" xfId="0" applyNumberFormat="1" applyFont="1"/>
    <xf numFmtId="0" fontId="24" fillId="25" borderId="0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49" fontId="24" fillId="0" borderId="0" xfId="0" applyNumberFormat="1" applyFont="1" applyAlignment="1">
      <alignment horizontal="center" vertical="center" wrapText="1"/>
    </xf>
    <xf numFmtId="2" fontId="24" fillId="0" borderId="0" xfId="0" applyNumberFormat="1" applyFont="1" applyAlignment="1">
      <alignment horizontal="center" vertical="center" wrapText="1"/>
    </xf>
    <xf numFmtId="2" fontId="24" fillId="24" borderId="0" xfId="0" applyNumberFormat="1" applyFont="1" applyFill="1" applyAlignment="1">
      <alignment horizontal="center" vertical="center" wrapText="1"/>
    </xf>
    <xf numFmtId="0" fontId="24" fillId="0" borderId="0" xfId="0" applyNumberFormat="1" applyFont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textRotation="90" wrapText="1"/>
    </xf>
    <xf numFmtId="49" fontId="25" fillId="0" borderId="10" xfId="0" applyNumberFormat="1" applyFont="1" applyFill="1" applyBorder="1" applyAlignment="1">
      <alignment horizontal="center" vertical="center" textRotation="90" wrapText="1"/>
    </xf>
    <xf numFmtId="0" fontId="25" fillId="0" borderId="10" xfId="37" applyFont="1" applyFill="1" applyBorder="1" applyAlignment="1">
      <alignment horizontal="center" vertical="center" textRotation="90" wrapText="1"/>
    </xf>
    <xf numFmtId="2" fontId="25" fillId="0" borderId="10" xfId="0" applyNumberFormat="1" applyFont="1" applyFill="1" applyBorder="1" applyAlignment="1">
      <alignment horizontal="center" vertical="center" textRotation="90" wrapText="1"/>
    </xf>
    <xf numFmtId="0" fontId="25" fillId="0" borderId="11" xfId="0" applyFont="1" applyFill="1" applyBorder="1" applyAlignment="1">
      <alignment horizontal="center" vertical="center" textRotation="90" wrapText="1"/>
    </xf>
    <xf numFmtId="0" fontId="25" fillId="0" borderId="12" xfId="0" applyFont="1" applyFill="1" applyBorder="1" applyAlignment="1">
      <alignment horizontal="center" vertical="center" textRotation="90" wrapText="1"/>
    </xf>
    <xf numFmtId="49" fontId="25" fillId="24" borderId="10" xfId="38" applyNumberFormat="1" applyFont="1" applyFill="1" applyBorder="1" applyAlignment="1">
      <alignment horizontal="center" vertical="center" textRotation="90" wrapText="1"/>
    </xf>
    <xf numFmtId="49" fontId="25" fillId="0" borderId="10" xfId="38" applyNumberFormat="1" applyFont="1" applyFill="1" applyBorder="1" applyAlignment="1">
      <alignment horizontal="center" vertical="center" textRotation="90" wrapText="1"/>
    </xf>
    <xf numFmtId="0" fontId="25" fillId="0" borderId="10" xfId="0" applyNumberFormat="1" applyFont="1" applyFill="1" applyBorder="1" applyAlignment="1">
      <alignment horizontal="center" vertical="center" textRotation="90" wrapText="1"/>
    </xf>
    <xf numFmtId="172" fontId="25" fillId="0" borderId="10" xfId="0" applyNumberFormat="1" applyFont="1" applyFill="1" applyBorder="1" applyAlignment="1">
      <alignment horizontal="center" vertical="center" textRotation="90" wrapText="1"/>
    </xf>
    <xf numFmtId="0" fontId="24" fillId="25" borderId="0" xfId="0" applyFont="1" applyFill="1" applyBorder="1" applyAlignment="1">
      <alignment horizontal="center" vertical="center" wrapText="1"/>
    </xf>
    <xf numFmtId="49" fontId="25" fillId="0" borderId="13" xfId="0" applyNumberFormat="1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24" borderId="13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2" fontId="24" fillId="0" borderId="10" xfId="0" applyNumberFormat="1" applyFont="1" applyBorder="1" applyAlignment="1">
      <alignment horizontal="center" vertical="center" wrapText="1"/>
    </xf>
    <xf numFmtId="2" fontId="24" fillId="24" borderId="10" xfId="0" applyNumberFormat="1" applyFont="1" applyFill="1" applyBorder="1" applyAlignment="1">
      <alignment horizontal="center" vertical="center" wrapText="1"/>
    </xf>
    <xf numFmtId="43" fontId="24" fillId="0" borderId="10" xfId="0" applyNumberFormat="1" applyFont="1" applyBorder="1" applyAlignment="1">
      <alignment horizontal="center" vertical="center" wrapText="1"/>
    </xf>
    <xf numFmtId="0" fontId="24" fillId="0" borderId="10" xfId="0" applyNumberFormat="1" applyFont="1" applyBorder="1" applyAlignment="1">
      <alignment horizontal="center" vertical="center" wrapText="1"/>
    </xf>
    <xf numFmtId="14" fontId="24" fillId="0" borderId="10" xfId="0" applyNumberFormat="1" applyFont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 wrapText="1"/>
    </xf>
    <xf numFmtId="0" fontId="24" fillId="26" borderId="0" xfId="0" applyFont="1" applyFill="1" applyBorder="1" applyAlignment="1">
      <alignment horizontal="center" vertical="center" wrapText="1"/>
    </xf>
    <xf numFmtId="1" fontId="24" fillId="0" borderId="10" xfId="0" applyNumberFormat="1" applyFont="1" applyBorder="1" applyAlignment="1">
      <alignment horizontal="center" vertical="center" wrapText="1"/>
    </xf>
    <xf numFmtId="4" fontId="25" fillId="0" borderId="0" xfId="0" applyNumberFormat="1" applyFont="1" applyAlignment="1">
      <alignment horizontal="center" vertical="center" wrapText="1"/>
    </xf>
    <xf numFmtId="49" fontId="24" fillId="0" borderId="0" xfId="0" applyNumberFormat="1" applyFont="1" applyAlignment="1">
      <alignment horizontal="left" vertical="center"/>
    </xf>
    <xf numFmtId="0" fontId="25" fillId="0" borderId="0" xfId="43" applyFont="1" applyFill="1" applyAlignment="1"/>
    <xf numFmtId="0" fontId="24" fillId="0" borderId="0" xfId="43" applyFont="1" applyFill="1" applyBorder="1"/>
    <xf numFmtId="0" fontId="24" fillId="24" borderId="0" xfId="43" applyFont="1" applyFill="1" applyBorder="1"/>
    <xf numFmtId="0" fontId="24" fillId="0" borderId="0" xfId="0" applyFont="1" applyFill="1" applyAlignment="1">
      <alignment wrapText="1"/>
    </xf>
    <xf numFmtId="0" fontId="24" fillId="0" borderId="0" xfId="0" applyFont="1" applyBorder="1" applyAlignment="1">
      <alignment horizontal="center" vertical="center"/>
    </xf>
    <xf numFmtId="49" fontId="24" fillId="24" borderId="0" xfId="0" applyNumberFormat="1" applyFont="1" applyFill="1" applyAlignment="1">
      <alignment horizontal="left" vertical="center"/>
    </xf>
    <xf numFmtId="2" fontId="24" fillId="0" borderId="0" xfId="0" applyNumberFormat="1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Атоммашэкспорт" xfId="37"/>
    <cellStyle name="Обычный_СПЛАВ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P28"/>
  <sheetViews>
    <sheetView tabSelected="1" view="pageBreakPreview" zoomScale="64" zoomScaleNormal="100" zoomScaleSheetLayoutView="64" workbookViewId="0">
      <selection activeCell="AG13" sqref="AG13"/>
    </sheetView>
  </sheetViews>
  <sheetFormatPr defaultRowHeight="15.75" x14ac:dyDescent="0.25"/>
  <cols>
    <col min="1" max="1" width="4.7109375" style="15" customWidth="1"/>
    <col min="2" max="2" width="17.85546875" style="16" customWidth="1"/>
    <col min="3" max="3" width="11.5703125" style="16" customWidth="1"/>
    <col min="4" max="4" width="13.28515625" style="16" customWidth="1"/>
    <col min="5" max="5" width="15" style="16" customWidth="1"/>
    <col min="6" max="6" width="6.28515625" style="15" customWidth="1"/>
    <col min="7" max="7" width="15" style="15" customWidth="1"/>
    <col min="8" max="8" width="5.140625" style="15" customWidth="1"/>
    <col min="9" max="9" width="8.7109375" style="15" customWidth="1"/>
    <col min="10" max="10" width="7.28515625" style="15" customWidth="1"/>
    <col min="11" max="11" width="14.140625" style="15" customWidth="1"/>
    <col min="12" max="12" width="8.140625" style="15" customWidth="1"/>
    <col min="13" max="13" width="9.28515625" style="17" customWidth="1"/>
    <col min="14" max="14" width="16" style="15" customWidth="1"/>
    <col min="15" max="15" width="10" style="15" customWidth="1"/>
    <col min="16" max="16" width="7.28515625" style="15" customWidth="1"/>
    <col min="17" max="17" width="7.7109375" style="15" customWidth="1"/>
    <col min="18" max="18" width="22.28515625" style="15" customWidth="1"/>
    <col min="19" max="19" width="17.85546875" style="15" customWidth="1"/>
    <col min="20" max="20" width="13" style="15" customWidth="1"/>
    <col min="21" max="21" width="12.7109375" style="15" customWidth="1"/>
    <col min="22" max="22" width="6.7109375" style="15" customWidth="1"/>
    <col min="23" max="23" width="12.42578125" style="15" customWidth="1"/>
    <col min="24" max="24" width="5.7109375" style="15" customWidth="1"/>
    <col min="25" max="25" width="6.140625" style="15" customWidth="1"/>
    <col min="26" max="26" width="8.5703125" style="15" customWidth="1"/>
    <col min="27" max="27" width="11.5703125" style="18" customWidth="1"/>
    <col min="28" max="28" width="11.5703125" style="17" customWidth="1"/>
    <col min="29" max="30" width="13.28515625" style="17" customWidth="1"/>
    <col min="31" max="31" width="24.28515625" style="15" customWidth="1"/>
    <col min="32" max="32" width="13.7109375" style="15" customWidth="1"/>
    <col min="33" max="33" width="30.7109375" style="19" customWidth="1"/>
    <col min="34" max="34" width="13.7109375" style="15" customWidth="1"/>
    <col min="35" max="35" width="12" style="16" customWidth="1"/>
    <col min="36" max="36" width="11.5703125" style="17" bestFit="1" customWidth="1"/>
    <col min="37" max="37" width="11" style="8" bestFit="1" customWidth="1"/>
    <col min="38" max="38" width="15.140625" style="14" bestFit="1" customWidth="1"/>
    <col min="39" max="40" width="9.140625" style="8"/>
    <col min="41" max="41" width="11.42578125" style="8" customWidth="1"/>
    <col min="42" max="42" width="18.28515625" style="8" customWidth="1"/>
    <col min="43" max="16384" width="9.140625" style="8"/>
  </cols>
  <sheetData>
    <row r="2" spans="1:42" x14ac:dyDescent="0.25">
      <c r="AC2" s="55" t="s">
        <v>95</v>
      </c>
      <c r="AD2" s="56"/>
      <c r="AE2" s="56"/>
      <c r="AF2" s="56"/>
      <c r="AG2" s="56"/>
    </row>
    <row r="4" spans="1:42" s="1" customFormat="1" ht="27.75" customHeight="1" x14ac:dyDescent="0.3">
      <c r="B4" s="2" t="s">
        <v>93</v>
      </c>
      <c r="M4" s="3"/>
      <c r="AA4" s="4"/>
      <c r="AG4" s="5"/>
      <c r="AI4" s="6"/>
      <c r="AL4" s="7"/>
    </row>
    <row r="5" spans="1:42" ht="14.25" customHeight="1" x14ac:dyDescent="0.25">
      <c r="A5" s="8"/>
      <c r="B5" s="9"/>
      <c r="C5" s="8"/>
      <c r="D5" s="8"/>
      <c r="E5" s="8"/>
      <c r="F5" s="8"/>
      <c r="G5" s="8"/>
      <c r="H5" s="8"/>
      <c r="I5" s="8"/>
      <c r="J5" s="8"/>
      <c r="K5" s="8"/>
      <c r="L5" s="8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11"/>
      <c r="AB5" s="8"/>
      <c r="AC5" s="8"/>
      <c r="AD5" s="8"/>
      <c r="AE5" s="8"/>
      <c r="AF5" s="8"/>
      <c r="AG5" s="12"/>
      <c r="AH5" s="8"/>
      <c r="AI5" s="13"/>
      <c r="AJ5" s="8"/>
    </row>
    <row r="6" spans="1:42" s="15" customFormat="1" ht="142.5" customHeight="1" x14ac:dyDescent="0.2">
      <c r="A6" s="21" t="s">
        <v>27</v>
      </c>
      <c r="B6" s="22" t="s">
        <v>0</v>
      </c>
      <c r="C6" s="21" t="s">
        <v>1</v>
      </c>
      <c r="D6" s="21" t="s">
        <v>2</v>
      </c>
      <c r="E6" s="21" t="s">
        <v>3</v>
      </c>
      <c r="F6" s="21" t="s">
        <v>4</v>
      </c>
      <c r="G6" s="21" t="s">
        <v>5</v>
      </c>
      <c r="H6" s="22" t="s">
        <v>6</v>
      </c>
      <c r="I6" s="22" t="s">
        <v>7</v>
      </c>
      <c r="J6" s="21" t="s">
        <v>8</v>
      </c>
      <c r="K6" s="21" t="s">
        <v>9</v>
      </c>
      <c r="L6" s="23" t="s">
        <v>32</v>
      </c>
      <c r="M6" s="24" t="s">
        <v>10</v>
      </c>
      <c r="N6" s="21" t="s">
        <v>11</v>
      </c>
      <c r="O6" s="21" t="s">
        <v>31</v>
      </c>
      <c r="P6" s="25" t="s">
        <v>12</v>
      </c>
      <c r="Q6" s="21" t="s">
        <v>13</v>
      </c>
      <c r="R6" s="26" t="s">
        <v>14</v>
      </c>
      <c r="S6" s="26" t="s">
        <v>15</v>
      </c>
      <c r="T6" s="21" t="s">
        <v>16</v>
      </c>
      <c r="U6" s="21" t="s">
        <v>17</v>
      </c>
      <c r="V6" s="21" t="s">
        <v>18</v>
      </c>
      <c r="W6" s="21" t="s">
        <v>19</v>
      </c>
      <c r="X6" s="21" t="s">
        <v>20</v>
      </c>
      <c r="Y6" s="21" t="s">
        <v>21</v>
      </c>
      <c r="Z6" s="21" t="s">
        <v>22</v>
      </c>
      <c r="AA6" s="27" t="s">
        <v>28</v>
      </c>
      <c r="AB6" s="28" t="s">
        <v>29</v>
      </c>
      <c r="AC6" s="28" t="s">
        <v>85</v>
      </c>
      <c r="AD6" s="28" t="s">
        <v>30</v>
      </c>
      <c r="AE6" s="22" t="s">
        <v>23</v>
      </c>
      <c r="AF6" s="21" t="s">
        <v>24</v>
      </c>
      <c r="AG6" s="29" t="s">
        <v>25</v>
      </c>
      <c r="AH6" s="30" t="s">
        <v>33</v>
      </c>
      <c r="AI6" s="22" t="s">
        <v>26</v>
      </c>
      <c r="AJ6" s="22" t="s">
        <v>34</v>
      </c>
      <c r="AL6" s="31"/>
    </row>
    <row r="7" spans="1:42" s="15" customFormat="1" ht="14.25" customHeight="1" x14ac:dyDescent="0.2">
      <c r="A7" s="32">
        <v>1</v>
      </c>
      <c r="B7" s="33">
        <v>2</v>
      </c>
      <c r="C7" s="33">
        <v>3</v>
      </c>
      <c r="D7" s="33">
        <v>4</v>
      </c>
      <c r="E7" s="33">
        <v>5</v>
      </c>
      <c r="F7" s="33">
        <v>6</v>
      </c>
      <c r="G7" s="33">
        <v>7</v>
      </c>
      <c r="H7" s="33">
        <v>8</v>
      </c>
      <c r="I7" s="33">
        <v>9</v>
      </c>
      <c r="J7" s="33">
        <v>10</v>
      </c>
      <c r="K7" s="33">
        <v>11</v>
      </c>
      <c r="L7" s="33">
        <v>12</v>
      </c>
      <c r="M7" s="33">
        <v>13</v>
      </c>
      <c r="N7" s="33">
        <v>14</v>
      </c>
      <c r="O7" s="33">
        <v>15</v>
      </c>
      <c r="P7" s="33">
        <v>16</v>
      </c>
      <c r="Q7" s="33">
        <v>17</v>
      </c>
      <c r="R7" s="33">
        <v>18</v>
      </c>
      <c r="S7" s="33">
        <v>19</v>
      </c>
      <c r="T7" s="33">
        <v>20</v>
      </c>
      <c r="U7" s="33">
        <v>21</v>
      </c>
      <c r="V7" s="33">
        <v>22</v>
      </c>
      <c r="W7" s="33">
        <v>23</v>
      </c>
      <c r="X7" s="33">
        <v>24</v>
      </c>
      <c r="Y7" s="33">
        <v>25</v>
      </c>
      <c r="Z7" s="33">
        <v>26</v>
      </c>
      <c r="AA7" s="34">
        <v>27</v>
      </c>
      <c r="AB7" s="33">
        <v>28</v>
      </c>
      <c r="AC7" s="33">
        <v>29</v>
      </c>
      <c r="AD7" s="33">
        <v>30</v>
      </c>
      <c r="AE7" s="33">
        <v>31</v>
      </c>
      <c r="AF7" s="33">
        <v>32</v>
      </c>
      <c r="AG7" s="33">
        <v>33</v>
      </c>
      <c r="AH7" s="33">
        <v>34</v>
      </c>
      <c r="AI7" s="33">
        <v>35</v>
      </c>
      <c r="AJ7" s="33">
        <v>36</v>
      </c>
      <c r="AK7" s="35"/>
      <c r="AL7" s="36"/>
    </row>
    <row r="8" spans="1:42" s="20" customFormat="1" ht="78.75" x14ac:dyDescent="0.2">
      <c r="A8" s="37">
        <v>1</v>
      </c>
      <c r="B8" s="38" t="s">
        <v>52</v>
      </c>
      <c r="C8" s="38" t="s">
        <v>53</v>
      </c>
      <c r="D8" s="38" t="s">
        <v>42</v>
      </c>
      <c r="E8" s="38" t="s">
        <v>90</v>
      </c>
      <c r="F8" s="37" t="s">
        <v>35</v>
      </c>
      <c r="G8" s="37" t="s">
        <v>36</v>
      </c>
      <c r="H8" s="37">
        <v>20</v>
      </c>
      <c r="I8" s="37" t="s">
        <v>43</v>
      </c>
      <c r="J8" s="37">
        <v>350</v>
      </c>
      <c r="K8" s="37" t="s">
        <v>48</v>
      </c>
      <c r="L8" s="37"/>
      <c r="M8" s="39">
        <v>7</v>
      </c>
      <c r="N8" s="37" t="s">
        <v>44</v>
      </c>
      <c r="O8" s="37"/>
      <c r="P8" s="37"/>
      <c r="Q8" s="37" t="s">
        <v>51</v>
      </c>
      <c r="R8" s="37" t="s">
        <v>45</v>
      </c>
      <c r="S8" s="37" t="s">
        <v>92</v>
      </c>
      <c r="T8" s="37" t="s">
        <v>54</v>
      </c>
      <c r="U8" s="37" t="s">
        <v>55</v>
      </c>
      <c r="V8" s="37"/>
      <c r="W8" s="37" t="s">
        <v>56</v>
      </c>
      <c r="X8" s="37" t="s">
        <v>39</v>
      </c>
      <c r="Y8" s="37" t="s">
        <v>40</v>
      </c>
      <c r="Z8" s="37">
        <v>1</v>
      </c>
      <c r="AA8" s="40"/>
      <c r="AB8" s="41">
        <f t="shared" ref="AB8:AB17" si="0">ROUND(AA8*Z8,2)</f>
        <v>0</v>
      </c>
      <c r="AC8" s="41">
        <f t="shared" ref="AC8:AC17" si="1">ROUND(AB8*0.18,2)</f>
        <v>0</v>
      </c>
      <c r="AD8" s="41">
        <f t="shared" ref="AD8:AD17" si="2">ROUND(AC8+AB8,2)</f>
        <v>0</v>
      </c>
      <c r="AE8" s="37" t="s">
        <v>41</v>
      </c>
      <c r="AF8" s="37"/>
      <c r="AG8" s="42" t="s">
        <v>57</v>
      </c>
      <c r="AH8" s="43">
        <v>42298</v>
      </c>
      <c r="AI8" s="38" t="s">
        <v>47</v>
      </c>
      <c r="AJ8" s="44">
        <v>2030.33</v>
      </c>
      <c r="AL8" s="45"/>
    </row>
    <row r="9" spans="1:42" s="20" customFormat="1" ht="78.75" x14ac:dyDescent="0.2">
      <c r="A9" s="37">
        <v>2</v>
      </c>
      <c r="B9" s="38" t="s">
        <v>58</v>
      </c>
      <c r="C9" s="38" t="s">
        <v>59</v>
      </c>
      <c r="D9" s="38" t="s">
        <v>42</v>
      </c>
      <c r="E9" s="38" t="s">
        <v>90</v>
      </c>
      <c r="F9" s="37" t="s">
        <v>35</v>
      </c>
      <c r="G9" s="37" t="s">
        <v>36</v>
      </c>
      <c r="H9" s="37">
        <v>20</v>
      </c>
      <c r="I9" s="37" t="s">
        <v>43</v>
      </c>
      <c r="J9" s="37">
        <v>350</v>
      </c>
      <c r="K9" s="37" t="s">
        <v>48</v>
      </c>
      <c r="L9" s="37"/>
      <c r="M9" s="39">
        <v>7</v>
      </c>
      <c r="N9" s="37" t="s">
        <v>44</v>
      </c>
      <c r="O9" s="37"/>
      <c r="P9" s="37"/>
      <c r="Q9" s="37" t="s">
        <v>51</v>
      </c>
      <c r="R9" s="37" t="s">
        <v>45</v>
      </c>
      <c r="S9" s="37" t="s">
        <v>92</v>
      </c>
      <c r="T9" s="37" t="s">
        <v>54</v>
      </c>
      <c r="U9" s="37" t="s">
        <v>55</v>
      </c>
      <c r="V9" s="37"/>
      <c r="W9" s="37" t="s">
        <v>56</v>
      </c>
      <c r="X9" s="37" t="s">
        <v>39</v>
      </c>
      <c r="Y9" s="37" t="s">
        <v>40</v>
      </c>
      <c r="Z9" s="37">
        <v>1</v>
      </c>
      <c r="AA9" s="40"/>
      <c r="AB9" s="41">
        <f t="shared" si="0"/>
        <v>0</v>
      </c>
      <c r="AC9" s="41">
        <f t="shared" si="1"/>
        <v>0</v>
      </c>
      <c r="AD9" s="41">
        <f t="shared" si="2"/>
        <v>0</v>
      </c>
      <c r="AE9" s="37" t="s">
        <v>41</v>
      </c>
      <c r="AF9" s="37"/>
      <c r="AG9" s="42" t="s">
        <v>57</v>
      </c>
      <c r="AH9" s="43">
        <v>42298</v>
      </c>
      <c r="AI9" s="38" t="s">
        <v>47</v>
      </c>
      <c r="AJ9" s="44">
        <v>2030.33</v>
      </c>
      <c r="AL9" s="45"/>
    </row>
    <row r="10" spans="1:42" s="20" customFormat="1" ht="78.75" x14ac:dyDescent="0.2">
      <c r="A10" s="37">
        <v>3</v>
      </c>
      <c r="B10" s="38" t="s">
        <v>60</v>
      </c>
      <c r="C10" s="38" t="s">
        <v>61</v>
      </c>
      <c r="D10" s="38" t="s">
        <v>42</v>
      </c>
      <c r="E10" s="38" t="s">
        <v>90</v>
      </c>
      <c r="F10" s="37" t="s">
        <v>35</v>
      </c>
      <c r="G10" s="37" t="s">
        <v>36</v>
      </c>
      <c r="H10" s="37">
        <v>20</v>
      </c>
      <c r="I10" s="37" t="s">
        <v>43</v>
      </c>
      <c r="J10" s="37">
        <v>350</v>
      </c>
      <c r="K10" s="37" t="s">
        <v>48</v>
      </c>
      <c r="L10" s="37"/>
      <c r="M10" s="39">
        <v>7</v>
      </c>
      <c r="N10" s="37" t="s">
        <v>44</v>
      </c>
      <c r="O10" s="37"/>
      <c r="P10" s="37"/>
      <c r="Q10" s="37" t="s">
        <v>51</v>
      </c>
      <c r="R10" s="37" t="s">
        <v>45</v>
      </c>
      <c r="S10" s="37" t="s">
        <v>92</v>
      </c>
      <c r="T10" s="37" t="s">
        <v>54</v>
      </c>
      <c r="U10" s="37" t="s">
        <v>55</v>
      </c>
      <c r="V10" s="37"/>
      <c r="W10" s="37" t="s">
        <v>56</v>
      </c>
      <c r="X10" s="37" t="s">
        <v>39</v>
      </c>
      <c r="Y10" s="37" t="s">
        <v>40</v>
      </c>
      <c r="Z10" s="37">
        <v>1</v>
      </c>
      <c r="AA10" s="40"/>
      <c r="AB10" s="41">
        <f t="shared" si="0"/>
        <v>0</v>
      </c>
      <c r="AC10" s="41">
        <f t="shared" si="1"/>
        <v>0</v>
      </c>
      <c r="AD10" s="41">
        <f t="shared" si="2"/>
        <v>0</v>
      </c>
      <c r="AE10" s="37" t="s">
        <v>41</v>
      </c>
      <c r="AF10" s="37"/>
      <c r="AG10" s="42" t="s">
        <v>57</v>
      </c>
      <c r="AH10" s="43">
        <v>42298</v>
      </c>
      <c r="AI10" s="38" t="s">
        <v>47</v>
      </c>
      <c r="AJ10" s="44">
        <v>2030.33</v>
      </c>
      <c r="AL10" s="45"/>
    </row>
    <row r="11" spans="1:42" s="20" customFormat="1" ht="78.75" x14ac:dyDescent="0.2">
      <c r="A11" s="37">
        <v>4</v>
      </c>
      <c r="B11" s="38" t="s">
        <v>63</v>
      </c>
      <c r="C11" s="38" t="s">
        <v>64</v>
      </c>
      <c r="D11" s="38" t="s">
        <v>62</v>
      </c>
      <c r="E11" s="38" t="s">
        <v>91</v>
      </c>
      <c r="F11" s="37" t="s">
        <v>35</v>
      </c>
      <c r="G11" s="37" t="s">
        <v>36</v>
      </c>
      <c r="H11" s="37">
        <v>80</v>
      </c>
      <c r="I11" s="37">
        <v>1</v>
      </c>
      <c r="J11" s="37">
        <v>200</v>
      </c>
      <c r="K11" s="37" t="s">
        <v>65</v>
      </c>
      <c r="L11" s="37"/>
      <c r="M11" s="39">
        <v>118</v>
      </c>
      <c r="N11" s="37" t="s">
        <v>49</v>
      </c>
      <c r="O11" s="37" t="s">
        <v>66</v>
      </c>
      <c r="P11" s="37" t="s">
        <v>50</v>
      </c>
      <c r="Q11" s="37" t="s">
        <v>37</v>
      </c>
      <c r="R11" s="37" t="s">
        <v>38</v>
      </c>
      <c r="S11" s="37" t="s">
        <v>92</v>
      </c>
      <c r="T11" s="37" t="s">
        <v>67</v>
      </c>
      <c r="U11" s="37" t="s">
        <v>68</v>
      </c>
      <c r="V11" s="37"/>
      <c r="W11" s="37" t="s">
        <v>69</v>
      </c>
      <c r="X11" s="37" t="s">
        <v>39</v>
      </c>
      <c r="Y11" s="37" t="s">
        <v>46</v>
      </c>
      <c r="Z11" s="37">
        <v>1</v>
      </c>
      <c r="AA11" s="40"/>
      <c r="AB11" s="41">
        <f t="shared" si="0"/>
        <v>0</v>
      </c>
      <c r="AC11" s="41">
        <f t="shared" si="1"/>
        <v>0</v>
      </c>
      <c r="AD11" s="41">
        <f t="shared" si="2"/>
        <v>0</v>
      </c>
      <c r="AE11" s="37" t="s">
        <v>70</v>
      </c>
      <c r="AF11" s="37"/>
      <c r="AG11" s="42" t="s">
        <v>71</v>
      </c>
      <c r="AH11" s="43">
        <v>42399</v>
      </c>
      <c r="AI11" s="38" t="s">
        <v>72</v>
      </c>
      <c r="AJ11" s="44">
        <v>17746.8</v>
      </c>
      <c r="AL11" s="45"/>
    </row>
    <row r="12" spans="1:42" s="20" customFormat="1" ht="78.75" x14ac:dyDescent="0.2">
      <c r="A12" s="37">
        <v>5</v>
      </c>
      <c r="B12" s="38" t="s">
        <v>73</v>
      </c>
      <c r="C12" s="38" t="s">
        <v>74</v>
      </c>
      <c r="D12" s="38" t="s">
        <v>62</v>
      </c>
      <c r="E12" s="38" t="s">
        <v>91</v>
      </c>
      <c r="F12" s="37" t="s">
        <v>35</v>
      </c>
      <c r="G12" s="37" t="s">
        <v>36</v>
      </c>
      <c r="H12" s="37">
        <v>80</v>
      </c>
      <c r="I12" s="37">
        <v>1</v>
      </c>
      <c r="J12" s="37">
        <v>200</v>
      </c>
      <c r="K12" s="37" t="s">
        <v>65</v>
      </c>
      <c r="L12" s="37"/>
      <c r="M12" s="39">
        <v>118</v>
      </c>
      <c r="N12" s="37" t="s">
        <v>49</v>
      </c>
      <c r="O12" s="37" t="s">
        <v>66</v>
      </c>
      <c r="P12" s="37" t="s">
        <v>50</v>
      </c>
      <c r="Q12" s="37" t="s">
        <v>37</v>
      </c>
      <c r="R12" s="37" t="s">
        <v>38</v>
      </c>
      <c r="S12" s="37" t="s">
        <v>92</v>
      </c>
      <c r="T12" s="37" t="s">
        <v>67</v>
      </c>
      <c r="U12" s="37" t="s">
        <v>68</v>
      </c>
      <c r="V12" s="37"/>
      <c r="W12" s="37" t="s">
        <v>69</v>
      </c>
      <c r="X12" s="37" t="s">
        <v>39</v>
      </c>
      <c r="Y12" s="37" t="s">
        <v>46</v>
      </c>
      <c r="Z12" s="37">
        <v>1</v>
      </c>
      <c r="AA12" s="40"/>
      <c r="AB12" s="41">
        <f t="shared" si="0"/>
        <v>0</v>
      </c>
      <c r="AC12" s="41">
        <f t="shared" si="1"/>
        <v>0</v>
      </c>
      <c r="AD12" s="41">
        <f t="shared" si="2"/>
        <v>0</v>
      </c>
      <c r="AE12" s="37" t="s">
        <v>70</v>
      </c>
      <c r="AF12" s="37"/>
      <c r="AG12" s="42" t="s">
        <v>71</v>
      </c>
      <c r="AH12" s="43">
        <v>42399</v>
      </c>
      <c r="AI12" s="38" t="s">
        <v>72</v>
      </c>
      <c r="AJ12" s="44">
        <v>17746.8</v>
      </c>
      <c r="AL12" s="45"/>
    </row>
    <row r="13" spans="1:42" s="15" customFormat="1" ht="78.75" x14ac:dyDescent="0.2">
      <c r="A13" s="37">
        <v>6</v>
      </c>
      <c r="B13" s="38" t="s">
        <v>75</v>
      </c>
      <c r="C13" s="38" t="s">
        <v>76</v>
      </c>
      <c r="D13" s="38" t="s">
        <v>62</v>
      </c>
      <c r="E13" s="38" t="s">
        <v>91</v>
      </c>
      <c r="F13" s="37" t="s">
        <v>35</v>
      </c>
      <c r="G13" s="37" t="s">
        <v>36</v>
      </c>
      <c r="H13" s="37">
        <v>80</v>
      </c>
      <c r="I13" s="37">
        <v>1</v>
      </c>
      <c r="J13" s="37">
        <v>200</v>
      </c>
      <c r="K13" s="37" t="s">
        <v>65</v>
      </c>
      <c r="L13" s="37"/>
      <c r="M13" s="39">
        <v>118</v>
      </c>
      <c r="N13" s="37" t="s">
        <v>49</v>
      </c>
      <c r="O13" s="37" t="s">
        <v>66</v>
      </c>
      <c r="P13" s="37" t="s">
        <v>50</v>
      </c>
      <c r="Q13" s="37" t="s">
        <v>37</v>
      </c>
      <c r="R13" s="37" t="s">
        <v>38</v>
      </c>
      <c r="S13" s="37" t="s">
        <v>92</v>
      </c>
      <c r="T13" s="37" t="s">
        <v>67</v>
      </c>
      <c r="U13" s="37" t="s">
        <v>68</v>
      </c>
      <c r="V13" s="37"/>
      <c r="W13" s="37" t="s">
        <v>69</v>
      </c>
      <c r="X13" s="37" t="s">
        <v>39</v>
      </c>
      <c r="Y13" s="37" t="s">
        <v>46</v>
      </c>
      <c r="Z13" s="37">
        <v>1</v>
      </c>
      <c r="AA13" s="40"/>
      <c r="AB13" s="41">
        <f t="shared" si="0"/>
        <v>0</v>
      </c>
      <c r="AC13" s="41">
        <f t="shared" si="1"/>
        <v>0</v>
      </c>
      <c r="AD13" s="41">
        <f t="shared" si="2"/>
        <v>0</v>
      </c>
      <c r="AE13" s="37" t="s">
        <v>70</v>
      </c>
      <c r="AF13" s="37"/>
      <c r="AG13" s="42" t="s">
        <v>71</v>
      </c>
      <c r="AH13" s="43">
        <v>42399</v>
      </c>
      <c r="AI13" s="38" t="s">
        <v>72</v>
      </c>
      <c r="AJ13" s="44">
        <v>17746.8</v>
      </c>
      <c r="AK13" s="20"/>
      <c r="AL13" s="45"/>
      <c r="AN13" s="20"/>
      <c r="AO13" s="20"/>
      <c r="AP13" s="20"/>
    </row>
    <row r="14" spans="1:42" s="15" customFormat="1" ht="78.75" x14ac:dyDescent="0.2">
      <c r="A14" s="37">
        <v>7</v>
      </c>
      <c r="B14" s="38" t="s">
        <v>77</v>
      </c>
      <c r="C14" s="38" t="s">
        <v>78</v>
      </c>
      <c r="D14" s="38" t="s">
        <v>62</v>
      </c>
      <c r="E14" s="38" t="s">
        <v>91</v>
      </c>
      <c r="F14" s="37" t="s">
        <v>35</v>
      </c>
      <c r="G14" s="37" t="s">
        <v>36</v>
      </c>
      <c r="H14" s="37">
        <v>80</v>
      </c>
      <c r="I14" s="37">
        <v>1</v>
      </c>
      <c r="J14" s="37">
        <v>200</v>
      </c>
      <c r="K14" s="37" t="s">
        <v>65</v>
      </c>
      <c r="L14" s="37"/>
      <c r="M14" s="39">
        <v>118</v>
      </c>
      <c r="N14" s="37" t="s">
        <v>49</v>
      </c>
      <c r="O14" s="37" t="s">
        <v>66</v>
      </c>
      <c r="P14" s="37" t="s">
        <v>50</v>
      </c>
      <c r="Q14" s="37" t="s">
        <v>37</v>
      </c>
      <c r="R14" s="37" t="s">
        <v>38</v>
      </c>
      <c r="S14" s="37" t="s">
        <v>92</v>
      </c>
      <c r="T14" s="37" t="s">
        <v>67</v>
      </c>
      <c r="U14" s="37" t="s">
        <v>68</v>
      </c>
      <c r="V14" s="37"/>
      <c r="W14" s="37" t="s">
        <v>69</v>
      </c>
      <c r="X14" s="37" t="s">
        <v>39</v>
      </c>
      <c r="Y14" s="37" t="s">
        <v>46</v>
      </c>
      <c r="Z14" s="37">
        <v>1</v>
      </c>
      <c r="AA14" s="40"/>
      <c r="AB14" s="41">
        <f t="shared" si="0"/>
        <v>0</v>
      </c>
      <c r="AC14" s="41">
        <f t="shared" si="1"/>
        <v>0</v>
      </c>
      <c r="AD14" s="41">
        <f t="shared" si="2"/>
        <v>0</v>
      </c>
      <c r="AE14" s="37" t="s">
        <v>70</v>
      </c>
      <c r="AF14" s="37"/>
      <c r="AG14" s="42" t="s">
        <v>71</v>
      </c>
      <c r="AH14" s="43">
        <v>42399</v>
      </c>
      <c r="AI14" s="38" t="s">
        <v>72</v>
      </c>
      <c r="AJ14" s="44">
        <v>17746.8</v>
      </c>
      <c r="AK14" s="20"/>
      <c r="AL14" s="45"/>
      <c r="AN14" s="20"/>
      <c r="AO14" s="20"/>
      <c r="AP14" s="20"/>
    </row>
    <row r="15" spans="1:42" s="15" customFormat="1" ht="78.75" x14ac:dyDescent="0.2">
      <c r="A15" s="37">
        <v>8</v>
      </c>
      <c r="B15" s="38" t="s">
        <v>79</v>
      </c>
      <c r="C15" s="38" t="s">
        <v>80</v>
      </c>
      <c r="D15" s="38" t="s">
        <v>62</v>
      </c>
      <c r="E15" s="38" t="s">
        <v>91</v>
      </c>
      <c r="F15" s="37" t="s">
        <v>35</v>
      </c>
      <c r="G15" s="37" t="s">
        <v>36</v>
      </c>
      <c r="H15" s="37">
        <v>80</v>
      </c>
      <c r="I15" s="37">
        <v>1</v>
      </c>
      <c r="J15" s="37">
        <v>200</v>
      </c>
      <c r="K15" s="37" t="s">
        <v>65</v>
      </c>
      <c r="L15" s="37"/>
      <c r="M15" s="39">
        <v>118</v>
      </c>
      <c r="N15" s="37" t="s">
        <v>49</v>
      </c>
      <c r="O15" s="37" t="s">
        <v>66</v>
      </c>
      <c r="P15" s="37" t="s">
        <v>50</v>
      </c>
      <c r="Q15" s="37" t="s">
        <v>37</v>
      </c>
      <c r="R15" s="37" t="s">
        <v>38</v>
      </c>
      <c r="S15" s="37" t="s">
        <v>92</v>
      </c>
      <c r="T15" s="37" t="s">
        <v>67</v>
      </c>
      <c r="U15" s="37" t="s">
        <v>68</v>
      </c>
      <c r="V15" s="37"/>
      <c r="W15" s="37" t="s">
        <v>69</v>
      </c>
      <c r="X15" s="37" t="s">
        <v>39</v>
      </c>
      <c r="Y15" s="37" t="s">
        <v>46</v>
      </c>
      <c r="Z15" s="37">
        <v>1</v>
      </c>
      <c r="AA15" s="40"/>
      <c r="AB15" s="41">
        <f t="shared" si="0"/>
        <v>0</v>
      </c>
      <c r="AC15" s="41">
        <f t="shared" si="1"/>
        <v>0</v>
      </c>
      <c r="AD15" s="41">
        <f t="shared" si="2"/>
        <v>0</v>
      </c>
      <c r="AE15" s="37" t="s">
        <v>70</v>
      </c>
      <c r="AF15" s="37"/>
      <c r="AG15" s="42" t="s">
        <v>71</v>
      </c>
      <c r="AH15" s="43">
        <v>42399</v>
      </c>
      <c r="AI15" s="38" t="s">
        <v>72</v>
      </c>
      <c r="AJ15" s="44">
        <v>17746.8</v>
      </c>
      <c r="AK15" s="20"/>
      <c r="AL15" s="45"/>
      <c r="AN15" s="20"/>
      <c r="AO15" s="20"/>
      <c r="AP15" s="20"/>
    </row>
    <row r="16" spans="1:42" s="15" customFormat="1" ht="78.75" x14ac:dyDescent="0.2">
      <c r="A16" s="37">
        <v>9</v>
      </c>
      <c r="B16" s="38" t="s">
        <v>81</v>
      </c>
      <c r="C16" s="38" t="s">
        <v>82</v>
      </c>
      <c r="D16" s="38" t="s">
        <v>62</v>
      </c>
      <c r="E16" s="38" t="s">
        <v>91</v>
      </c>
      <c r="F16" s="37" t="s">
        <v>35</v>
      </c>
      <c r="G16" s="37" t="s">
        <v>36</v>
      </c>
      <c r="H16" s="37">
        <v>80</v>
      </c>
      <c r="I16" s="37">
        <v>1</v>
      </c>
      <c r="J16" s="37">
        <v>200</v>
      </c>
      <c r="K16" s="37" t="s">
        <v>65</v>
      </c>
      <c r="L16" s="37"/>
      <c r="M16" s="39">
        <v>118</v>
      </c>
      <c r="N16" s="37" t="s">
        <v>49</v>
      </c>
      <c r="O16" s="37" t="s">
        <v>66</v>
      </c>
      <c r="P16" s="37" t="s">
        <v>50</v>
      </c>
      <c r="Q16" s="37" t="s">
        <v>37</v>
      </c>
      <c r="R16" s="37" t="s">
        <v>38</v>
      </c>
      <c r="S16" s="37" t="s">
        <v>92</v>
      </c>
      <c r="T16" s="37" t="s">
        <v>67</v>
      </c>
      <c r="U16" s="37" t="s">
        <v>68</v>
      </c>
      <c r="V16" s="37"/>
      <c r="W16" s="37" t="s">
        <v>69</v>
      </c>
      <c r="X16" s="37" t="s">
        <v>39</v>
      </c>
      <c r="Y16" s="37" t="s">
        <v>46</v>
      </c>
      <c r="Z16" s="37">
        <v>1</v>
      </c>
      <c r="AA16" s="40"/>
      <c r="AB16" s="41">
        <f t="shared" si="0"/>
        <v>0</v>
      </c>
      <c r="AC16" s="41">
        <f t="shared" si="1"/>
        <v>0</v>
      </c>
      <c r="AD16" s="41">
        <f t="shared" si="2"/>
        <v>0</v>
      </c>
      <c r="AE16" s="37" t="s">
        <v>70</v>
      </c>
      <c r="AF16" s="37"/>
      <c r="AG16" s="42" t="s">
        <v>71</v>
      </c>
      <c r="AH16" s="43">
        <v>42399</v>
      </c>
      <c r="AI16" s="38" t="s">
        <v>72</v>
      </c>
      <c r="AJ16" s="44">
        <v>17746.8</v>
      </c>
      <c r="AK16" s="20"/>
      <c r="AL16" s="45"/>
      <c r="AN16" s="20"/>
      <c r="AO16" s="20"/>
      <c r="AP16" s="20"/>
    </row>
    <row r="17" spans="1:42" s="15" customFormat="1" ht="78.75" x14ac:dyDescent="0.2">
      <c r="A17" s="37">
        <v>10</v>
      </c>
      <c r="B17" s="38" t="s">
        <v>83</v>
      </c>
      <c r="C17" s="38" t="s">
        <v>84</v>
      </c>
      <c r="D17" s="38" t="s">
        <v>62</v>
      </c>
      <c r="E17" s="38" t="s">
        <v>91</v>
      </c>
      <c r="F17" s="37" t="s">
        <v>35</v>
      </c>
      <c r="G17" s="37" t="s">
        <v>36</v>
      </c>
      <c r="H17" s="37">
        <v>80</v>
      </c>
      <c r="I17" s="37">
        <v>1</v>
      </c>
      <c r="J17" s="37">
        <v>200</v>
      </c>
      <c r="K17" s="37" t="s">
        <v>65</v>
      </c>
      <c r="L17" s="37"/>
      <c r="M17" s="39">
        <v>118</v>
      </c>
      <c r="N17" s="37" t="s">
        <v>49</v>
      </c>
      <c r="O17" s="37" t="s">
        <v>66</v>
      </c>
      <c r="P17" s="37" t="s">
        <v>50</v>
      </c>
      <c r="Q17" s="37" t="s">
        <v>37</v>
      </c>
      <c r="R17" s="37" t="s">
        <v>38</v>
      </c>
      <c r="S17" s="37" t="s">
        <v>92</v>
      </c>
      <c r="T17" s="37" t="s">
        <v>67</v>
      </c>
      <c r="U17" s="37" t="s">
        <v>68</v>
      </c>
      <c r="V17" s="37"/>
      <c r="W17" s="37" t="s">
        <v>69</v>
      </c>
      <c r="X17" s="37" t="s">
        <v>39</v>
      </c>
      <c r="Y17" s="37" t="s">
        <v>46</v>
      </c>
      <c r="Z17" s="37">
        <v>1</v>
      </c>
      <c r="AA17" s="40"/>
      <c r="AB17" s="41">
        <f t="shared" si="0"/>
        <v>0</v>
      </c>
      <c r="AC17" s="41">
        <f t="shared" si="1"/>
        <v>0</v>
      </c>
      <c r="AD17" s="41">
        <f t="shared" si="2"/>
        <v>0</v>
      </c>
      <c r="AE17" s="37" t="s">
        <v>70</v>
      </c>
      <c r="AF17" s="37"/>
      <c r="AG17" s="42" t="s">
        <v>71</v>
      </c>
      <c r="AH17" s="43">
        <v>42399</v>
      </c>
      <c r="AI17" s="38" t="s">
        <v>72</v>
      </c>
      <c r="AJ17" s="44">
        <v>17746.8</v>
      </c>
      <c r="AK17" s="20"/>
      <c r="AL17" s="45"/>
      <c r="AN17" s="20"/>
      <c r="AO17" s="20"/>
      <c r="AP17" s="20"/>
    </row>
    <row r="18" spans="1:42" x14ac:dyDescent="0.25">
      <c r="A18" s="37"/>
      <c r="B18" s="38"/>
      <c r="C18" s="38"/>
      <c r="D18" s="38"/>
      <c r="E18" s="38"/>
      <c r="F18" s="37"/>
      <c r="G18" s="37"/>
      <c r="H18" s="37"/>
      <c r="I18" s="37"/>
      <c r="J18" s="37"/>
      <c r="K18" s="37"/>
      <c r="L18" s="37"/>
      <c r="M18" s="39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46">
        <f>SUBTOTAL(9,Z8:Z17)</f>
        <v>10</v>
      </c>
      <c r="AA18" s="40"/>
      <c r="AB18" s="41"/>
      <c r="AC18" s="41">
        <f>ROUND(SUM(AC8:AC17),2)</f>
        <v>0</v>
      </c>
      <c r="AD18" s="41">
        <f>ROUND(SUM(AD8:AD17),2)</f>
        <v>0</v>
      </c>
      <c r="AE18" s="37"/>
      <c r="AF18" s="37"/>
      <c r="AG18" s="42"/>
      <c r="AH18" s="37"/>
      <c r="AI18" s="38"/>
      <c r="AJ18" s="47">
        <f>SUMPRODUCT(Z8:Z17,AJ8:AJ17)</f>
        <v>130318.59000000001</v>
      </c>
    </row>
    <row r="22" spans="1:42" ht="15" customHeight="1" x14ac:dyDescent="0.25">
      <c r="B22" s="48" t="s">
        <v>86</v>
      </c>
    </row>
    <row r="25" spans="1:42" x14ac:dyDescent="0.25">
      <c r="D25" s="49" t="s">
        <v>94</v>
      </c>
      <c r="E25" s="50"/>
      <c r="F25" s="50"/>
      <c r="G25" s="51"/>
      <c r="H25" s="17"/>
      <c r="I25" s="17"/>
      <c r="J25" s="17"/>
      <c r="X25" s="8"/>
      <c r="Y25" s="8"/>
      <c r="Z25" s="8"/>
      <c r="AA25" s="8"/>
      <c r="AB25" s="8"/>
      <c r="AC25" s="49" t="s">
        <v>87</v>
      </c>
      <c r="AD25" s="50"/>
      <c r="AE25" s="50"/>
      <c r="AF25" s="51"/>
      <c r="AG25" s="17"/>
    </row>
    <row r="26" spans="1:42" ht="20.25" customHeight="1" x14ac:dyDescent="0.25">
      <c r="D26" s="49"/>
      <c r="E26" s="50"/>
      <c r="F26" s="50"/>
      <c r="G26" s="51"/>
      <c r="H26" s="17"/>
      <c r="I26" s="17"/>
      <c r="J26" s="17"/>
      <c r="X26" s="8"/>
      <c r="Y26" s="8"/>
      <c r="Z26" s="8"/>
      <c r="AA26" s="8"/>
      <c r="AB26" s="8"/>
      <c r="AC26" s="49"/>
      <c r="AD26" s="50"/>
      <c r="AE26" s="50"/>
      <c r="AF26" s="51"/>
      <c r="AG26" s="17"/>
    </row>
    <row r="27" spans="1:42" s="17" customFormat="1" x14ac:dyDescent="0.25">
      <c r="A27" s="15"/>
      <c r="B27" s="16"/>
      <c r="C27" s="16"/>
      <c r="D27" s="49" t="s">
        <v>88</v>
      </c>
      <c r="E27" s="50"/>
      <c r="F27" s="50"/>
      <c r="G27" s="51"/>
      <c r="K27" s="15"/>
      <c r="L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AC27" s="49" t="s">
        <v>88</v>
      </c>
      <c r="AD27" s="50"/>
      <c r="AE27" s="50"/>
      <c r="AF27" s="51"/>
      <c r="AH27" s="15"/>
      <c r="AI27" s="16"/>
      <c r="AK27" s="8"/>
      <c r="AL27" s="14"/>
      <c r="AM27" s="8"/>
      <c r="AN27" s="8"/>
      <c r="AO27" s="8"/>
      <c r="AP27" s="8"/>
    </row>
    <row r="28" spans="1:42" s="17" customFormat="1" x14ac:dyDescent="0.25">
      <c r="A28" s="15"/>
      <c r="B28" s="16"/>
      <c r="C28" s="16"/>
      <c r="D28" s="52"/>
      <c r="E28" s="53"/>
      <c r="F28" s="15"/>
      <c r="G28" s="54" t="s">
        <v>89</v>
      </c>
      <c r="K28" s="15"/>
      <c r="L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AC28" s="52"/>
      <c r="AD28" s="53"/>
      <c r="AE28" s="15" t="s">
        <v>89</v>
      </c>
      <c r="AF28" s="54"/>
      <c r="AH28" s="15"/>
      <c r="AI28" s="16"/>
      <c r="AK28" s="8"/>
      <c r="AL28" s="14"/>
      <c r="AM28" s="8"/>
      <c r="AN28" s="8"/>
      <c r="AO28" s="8"/>
      <c r="AP28" s="8"/>
    </row>
  </sheetData>
  <mergeCells count="1">
    <mergeCell ref="AC2:AG2"/>
  </mergeCells>
  <printOptions horizontalCentered="1"/>
  <pageMargins left="0.19685039370078741" right="0.19685039370078741" top="0.59055118110236227" bottom="0.39370078740157483" header="0.19685039370078741" footer="0.19685039370078741"/>
  <pageSetup paperSize="9" scale="34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нб403</vt:lpstr>
      <vt:lpstr>нб403!Заголовки_для_печати</vt:lpstr>
      <vt:lpstr>нб403!Область_печати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6603</dc:creator>
  <cp:lastModifiedBy>Филиппов Денис Викторович</cp:lastModifiedBy>
  <cp:lastPrinted>2014-11-14T10:46:51Z</cp:lastPrinted>
  <dcterms:created xsi:type="dcterms:W3CDTF">2009-07-03T06:40:27Z</dcterms:created>
  <dcterms:modified xsi:type="dcterms:W3CDTF">2015-03-16T04:05:56Z</dcterms:modified>
</cp:coreProperties>
</file>